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99C743EC-6B5E-4DEC-BDD0-F06C34818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27" i="1"/>
  <c r="K24" i="1" l="1"/>
  <c r="K19" i="1"/>
  <c r="K22" i="1"/>
  <c r="K25" i="1"/>
  <c r="K20" i="1"/>
  <c r="K21" i="1"/>
  <c r="K26" i="1"/>
  <c r="K23" i="1"/>
  <c r="J13" i="1" l="1"/>
  <c r="J27" i="1" s="1"/>
  <c r="J24" i="1" l="1"/>
  <c r="J19" i="1"/>
  <c r="J25" i="1"/>
  <c r="J22" i="1"/>
  <c r="J20" i="1"/>
  <c r="J21" i="1"/>
  <c r="J26" i="1"/>
  <c r="J23" i="1"/>
  <c r="I23" i="1" l="1"/>
  <c r="I13" i="1"/>
  <c r="I27" i="1"/>
  <c r="I19" i="1" l="1"/>
  <c r="I24" i="1"/>
  <c r="I25" i="1"/>
  <c r="I22" i="1"/>
  <c r="I20" i="1"/>
  <c r="I21" i="1"/>
  <c r="I26" i="1"/>
  <c r="H13" i="1" l="1"/>
  <c r="H19" i="1" l="1"/>
  <c r="H24" i="1"/>
  <c r="H25" i="1"/>
  <c r="H22" i="1"/>
  <c r="H20" i="1"/>
  <c r="H21" i="1"/>
  <c r="H26" i="1"/>
  <c r="H27" i="1"/>
  <c r="H23" i="1"/>
  <c r="G13" i="1" l="1"/>
  <c r="G27" i="1"/>
  <c r="G19" i="1" l="1"/>
  <c r="G24" i="1"/>
  <c r="G25" i="1"/>
  <c r="G20" i="1"/>
  <c r="G22" i="1"/>
  <c r="G21" i="1"/>
  <c r="G26" i="1"/>
  <c r="G23" i="1"/>
  <c r="F13" i="1" l="1"/>
  <c r="F27" i="1"/>
  <c r="F19" i="1" l="1"/>
  <c r="F24" i="1"/>
  <c r="F25" i="1"/>
  <c r="F22" i="1"/>
  <c r="F20" i="1"/>
  <c r="F21" i="1"/>
  <c r="F26" i="1"/>
  <c r="F23" i="1"/>
  <c r="E13" i="1" l="1"/>
  <c r="E27" i="1"/>
  <c r="E19" i="1" l="1"/>
  <c r="E24" i="1"/>
  <c r="E22" i="1"/>
  <c r="E25" i="1"/>
  <c r="E20" i="1"/>
  <c r="E21" i="1"/>
  <c r="E26" i="1"/>
  <c r="E23" i="1"/>
  <c r="D13" i="1" l="1"/>
  <c r="D27" i="1"/>
  <c r="D19" i="1" l="1"/>
  <c r="D24" i="1"/>
  <c r="D25" i="1"/>
  <c r="D22" i="1"/>
  <c r="D20" i="1"/>
  <c r="D26" i="1"/>
  <c r="D23" i="1"/>
  <c r="D21" i="1"/>
  <c r="C13" i="1" l="1"/>
  <c r="C27" i="1"/>
  <c r="C19" i="1" l="1"/>
  <c r="C24" i="1"/>
  <c r="C25" i="1"/>
  <c r="C22" i="1"/>
  <c r="C20" i="1"/>
  <c r="C23" i="1"/>
  <c r="C26" i="1"/>
  <c r="C21" i="1"/>
  <c r="L23" i="1" l="1"/>
  <c r="L13" i="1"/>
  <c r="L27" i="1"/>
  <c r="L19" i="1" l="1"/>
  <c r="L24" i="1"/>
  <c r="L25" i="1"/>
  <c r="L22" i="1"/>
  <c r="L20" i="1"/>
  <c r="L21" i="1"/>
  <c r="L26" i="1"/>
</calcChain>
</file>

<file path=xl/sharedStrings.xml><?xml version="1.0" encoding="utf-8"?>
<sst xmlns="http://schemas.openxmlformats.org/spreadsheetml/2006/main" count="28" uniqueCount="15">
  <si>
    <t>Setores</t>
  </si>
  <si>
    <t>Setor Energético</t>
  </si>
  <si>
    <t>Residencial</t>
  </si>
  <si>
    <t>Comercial</t>
  </si>
  <si>
    <t>Público</t>
  </si>
  <si>
    <t>Agropecuário</t>
  </si>
  <si>
    <t>Transportes</t>
  </si>
  <si>
    <t>Industrial</t>
  </si>
  <si>
    <t>Não Identificado</t>
  </si>
  <si>
    <t>Total</t>
  </si>
  <si>
    <t>Demanda de Energia por setor</t>
  </si>
  <si>
    <t>unidade: ktep</t>
  </si>
  <si>
    <t>unidade: %</t>
  </si>
  <si>
    <t>Fonte: SEMA/DE/Balanço Energético Consolidado do Estado do Rio Grande do Sul.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</si>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</sst>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3" borderId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/>
    <xf numFmtId="3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11" xfId="2" applyFont="1" applyFill="1" applyBorder="1" applyAlignment="1">
      <alignment horizontal="left" vertical="center"/>
    </xf>
    <xf numFmtId="0" fontId="4" fillId="4" borderId="12" xfId="2" applyFont="1" applyFill="1" applyBorder="1" applyAlignment="1">
      <alignment horizontal="left" vertical="center"/>
    </xf>
    <xf numFmtId="3" fontId="5" fillId="2" borderId="0" xfId="0" applyNumberFormat="1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4" borderId="9" xfId="0" applyNumberFormat="1" applyFont="1" applyFill="1" applyBorder="1" applyAlignment="1">
      <alignment horizontal="center"/>
    </xf>
    <xf numFmtId="9" fontId="5" fillId="2" borderId="0" xfId="1" applyFont="1" applyFill="1" applyBorder="1" applyAlignment="1">
      <alignment horizontal="center"/>
    </xf>
    <xf numFmtId="9" fontId="5" fillId="2" borderId="1" xfId="1" applyFont="1" applyFill="1" applyBorder="1" applyAlignment="1">
      <alignment horizontal="center"/>
    </xf>
    <xf numFmtId="9" fontId="5" fillId="4" borderId="9" xfId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3">
    <cellStyle name="Normal" xfId="0" builtinId="0"/>
    <cellStyle name="Normal 4" xfId="2" xr:uid="{00000000-0005-0000-0000-000001000000}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Plan1!$B$5</c:f>
              <c:strCache>
                <c:ptCount val="1"/>
                <c:pt idx="0">
                  <c:v>Transportes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Plan1!$C$5:$L$5</c:f>
              <c:numCache>
                <c:formatCode>#,##0</c:formatCode>
                <c:ptCount val="10"/>
                <c:pt idx="0">
                  <c:v>5179.118141701375</c:v>
                </c:pt>
                <c:pt idx="1">
                  <c:v>5091.0027191872259</c:v>
                </c:pt>
                <c:pt idx="2">
                  <c:v>5173.6861237334761</c:v>
                </c:pt>
                <c:pt idx="3">
                  <c:v>5101.1846081594249</c:v>
                </c:pt>
                <c:pt idx="4">
                  <c:v>5238.9813750392841</c:v>
                </c:pt>
                <c:pt idx="5">
                  <c:v>4811.967580829556</c:v>
                </c:pt>
                <c:pt idx="6">
                  <c:v>5154.7084242713809</c:v>
                </c:pt>
                <c:pt idx="7">
                  <c:v>5366.6711881288993</c:v>
                </c:pt>
                <c:pt idx="8">
                  <c:v>5566.5752749360227</c:v>
                </c:pt>
                <c:pt idx="9">
                  <c:v>6327.0530515720757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2-466D-8F55-C04319391AC6}"/>
            </c:ext>
          </c:extLst>
        </c:ser>
        <c:ser>
          <c:idx val="1"/>
          <c:order val="1"/>
          <c:tx>
            <c:strRef>
              <c:f>Plan1!$B$6</c:f>
              <c:strCache>
                <c:ptCount val="1"/>
                <c:pt idx="0">
                  <c:v>Industrial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Plan1!$C$6:$L$6</c:f>
              <c:numCache>
                <c:formatCode>#,##0</c:formatCode>
                <c:ptCount val="10"/>
                <c:pt idx="0">
                  <c:v>2398.2874238361596</c:v>
                </c:pt>
                <c:pt idx="1">
                  <c:v>2129.7534142591358</c:v>
                </c:pt>
                <c:pt idx="2">
                  <c:v>2073.5479027270767</c:v>
                </c:pt>
                <c:pt idx="3">
                  <c:v>2263.1608390213964</c:v>
                </c:pt>
                <c:pt idx="4">
                  <c:v>2151.6284786070019</c:v>
                </c:pt>
                <c:pt idx="5">
                  <c:v>2055.6269670260481</c:v>
                </c:pt>
                <c:pt idx="6">
                  <c:v>2339.8996024598914</c:v>
                </c:pt>
                <c:pt idx="7">
                  <c:v>2370.4288632328958</c:v>
                </c:pt>
                <c:pt idx="8">
                  <c:v>2548.1822120766769</c:v>
                </c:pt>
                <c:pt idx="9">
                  <c:v>2627.0728048464216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82-466D-8F55-C04319391AC6}"/>
            </c:ext>
          </c:extLst>
        </c:ser>
        <c:ser>
          <c:idx val="2"/>
          <c:order val="2"/>
          <c:tx>
            <c:strRef>
              <c:f>Plan1!$B$7</c:f>
              <c:strCache>
                <c:ptCount val="1"/>
                <c:pt idx="0">
                  <c:v>Residencial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Plan1!$C$7:$L$7</c:f>
              <c:numCache>
                <c:formatCode>#,##0</c:formatCode>
                <c:ptCount val="10"/>
                <c:pt idx="0">
                  <c:v>1374.2986534147462</c:v>
                </c:pt>
                <c:pt idx="1">
                  <c:v>1403.9130809428641</c:v>
                </c:pt>
                <c:pt idx="2">
                  <c:v>1400.5576593175761</c:v>
                </c:pt>
                <c:pt idx="3">
                  <c:v>1421.8096473039748</c:v>
                </c:pt>
                <c:pt idx="4">
                  <c:v>1438.8243351057818</c:v>
                </c:pt>
                <c:pt idx="5">
                  <c:v>1496.8565677685833</c:v>
                </c:pt>
                <c:pt idx="6">
                  <c:v>1497.3185893125308</c:v>
                </c:pt>
                <c:pt idx="7">
                  <c:v>1550.2466118907332</c:v>
                </c:pt>
                <c:pt idx="8">
                  <c:v>1719.4175176486362</c:v>
                </c:pt>
                <c:pt idx="9">
                  <c:v>1875.9378661913831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82-466D-8F55-C04319391AC6}"/>
            </c:ext>
          </c:extLst>
        </c:ser>
        <c:ser>
          <c:idx val="3"/>
          <c:order val="3"/>
          <c:tx>
            <c:strRef>
              <c:f>Plan1!$B$8</c:f>
              <c:strCache>
                <c:ptCount val="1"/>
                <c:pt idx="0">
                  <c:v>Agropecuário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Plan1!$C$8:$L$8</c:f>
              <c:numCache>
                <c:formatCode>#,##0</c:formatCode>
                <c:ptCount val="10"/>
                <c:pt idx="0">
                  <c:v>1564.8992182033021</c:v>
                </c:pt>
                <c:pt idx="1">
                  <c:v>1646.1964430791375</c:v>
                </c:pt>
                <c:pt idx="2">
                  <c:v>1655.2462532833724</c:v>
                </c:pt>
                <c:pt idx="3">
                  <c:v>1678.2253478595233</c:v>
                </c:pt>
                <c:pt idx="4">
                  <c:v>1638.0687120660637</c:v>
                </c:pt>
                <c:pt idx="5">
                  <c:v>1610.195756462454</c:v>
                </c:pt>
                <c:pt idx="6">
                  <c:v>1605.5759743467263</c:v>
                </c:pt>
                <c:pt idx="7">
                  <c:v>1651.0379085038703</c:v>
                </c:pt>
                <c:pt idx="8">
                  <c:v>1584.4774986856019</c:v>
                </c:pt>
                <c:pt idx="9">
                  <c:v>1658.941473585114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82-466D-8F55-C04319391AC6}"/>
            </c:ext>
          </c:extLst>
        </c:ser>
        <c:ser>
          <c:idx val="4"/>
          <c:order val="4"/>
          <c:tx>
            <c:strRef>
              <c:f>Plan1!$B$9</c:f>
              <c:strCache>
                <c:ptCount val="1"/>
                <c:pt idx="0">
                  <c:v>Comercial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Plan1!$C$9:$L$9</c:f>
              <c:numCache>
                <c:formatCode>#,##0</c:formatCode>
                <c:ptCount val="10"/>
                <c:pt idx="0">
                  <c:v>532.82372034501338</c:v>
                </c:pt>
                <c:pt idx="1">
                  <c:v>518.95649204595748</c:v>
                </c:pt>
                <c:pt idx="2">
                  <c:v>523.38899802245191</c:v>
                </c:pt>
                <c:pt idx="3">
                  <c:v>531.49689518273806</c:v>
                </c:pt>
                <c:pt idx="4">
                  <c:v>534.62080338283431</c:v>
                </c:pt>
                <c:pt idx="5">
                  <c:v>492.93793782126784</c:v>
                </c:pt>
                <c:pt idx="6">
                  <c:v>523.36012694387978</c:v>
                </c:pt>
                <c:pt idx="7">
                  <c:v>571.39224370028376</c:v>
                </c:pt>
                <c:pt idx="8">
                  <c:v>417.47838215158481</c:v>
                </c:pt>
                <c:pt idx="9">
                  <c:v>444.27853910162497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82-466D-8F55-C04319391AC6}"/>
            </c:ext>
          </c:extLst>
        </c:ser>
        <c:ser>
          <c:idx val="5"/>
          <c:order val="5"/>
          <c:tx>
            <c:strRef>
              <c:f>Plan1!$B$10</c:f>
              <c:strCache>
                <c:ptCount val="1"/>
                <c:pt idx="0">
                  <c:v>Setor Energético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Plan1!$C$10:$L$10</c:f>
              <c:numCache>
                <c:formatCode>#,##0</c:formatCode>
                <c:ptCount val="10"/>
                <c:pt idx="0">
                  <c:v>657.22277263858041</c:v>
                </c:pt>
                <c:pt idx="1">
                  <c:v>621.76054116339992</c:v>
                </c:pt>
                <c:pt idx="2">
                  <c:v>509.02485904428499</c:v>
                </c:pt>
                <c:pt idx="3">
                  <c:v>462.66552984062537</c:v>
                </c:pt>
                <c:pt idx="4">
                  <c:v>499.18447673609472</c:v>
                </c:pt>
                <c:pt idx="5">
                  <c:v>549.21712710756037</c:v>
                </c:pt>
                <c:pt idx="6">
                  <c:v>499.01188536772793</c:v>
                </c:pt>
                <c:pt idx="7">
                  <c:v>470.83511640213999</c:v>
                </c:pt>
                <c:pt idx="8">
                  <c:v>451.74038996379988</c:v>
                </c:pt>
                <c:pt idx="9">
                  <c:v>433.045797182564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82-466D-8F55-C04319391AC6}"/>
            </c:ext>
          </c:extLst>
        </c:ser>
        <c:ser>
          <c:idx val="6"/>
          <c:order val="6"/>
          <c:tx>
            <c:strRef>
              <c:f>Plan1!$B$11</c:f>
              <c:strCache>
                <c:ptCount val="1"/>
                <c:pt idx="0">
                  <c:v>Público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Plan1!$C$11:$L$11</c:f>
              <c:numCache>
                <c:formatCode>#,##0</c:formatCode>
                <c:ptCount val="10"/>
                <c:pt idx="0">
                  <c:v>118.82156048535752</c:v>
                </c:pt>
                <c:pt idx="1">
                  <c:v>129.1849738935712</c:v>
                </c:pt>
                <c:pt idx="2">
                  <c:v>129.7734548560172</c:v>
                </c:pt>
                <c:pt idx="3">
                  <c:v>131.26124170244034</c:v>
                </c:pt>
                <c:pt idx="4">
                  <c:v>132.75760238732121</c:v>
                </c:pt>
                <c:pt idx="5">
                  <c:v>187.93885570860266</c:v>
                </c:pt>
                <c:pt idx="6">
                  <c:v>193.41992956772071</c:v>
                </c:pt>
                <c:pt idx="7">
                  <c:v>203.43519089430765</c:v>
                </c:pt>
                <c:pt idx="8">
                  <c:v>129.24094550332376</c:v>
                </c:pt>
                <c:pt idx="9">
                  <c:v>127.91796793996375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82-466D-8F55-C04319391AC6}"/>
            </c:ext>
          </c:extLst>
        </c:ser>
        <c:ser>
          <c:idx val="7"/>
          <c:order val="7"/>
          <c:tx>
            <c:strRef>
              <c:f>Plan1!$B$12</c:f>
              <c:strCache>
                <c:ptCount val="1"/>
                <c:pt idx="0">
                  <c:v>Não Identificado</c:v>
                </c:pt>
              </c:strCache>
            </c:strRef>
          </c:tx>
          <c:invertIfNegative val="0"/>
          <c:cat>
            <c:numRef>
              <c:f>Plan1!$C$4:$L$4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Plan1!$C$12:$L$12</c:f>
              <c:numCache>
                <c:formatCode>#,##0</c:formatCode>
                <c:ptCount val="10"/>
                <c:pt idx="0">
                  <c:v>229.1825379060665</c:v>
                </c:pt>
                <c:pt idx="1">
                  <c:v>237.37352292742113</c:v>
                </c:pt>
                <c:pt idx="2">
                  <c:v>237.25536913899481</c:v>
                </c:pt>
                <c:pt idx="3">
                  <c:v>240.77978513472425</c:v>
                </c:pt>
                <c:pt idx="4">
                  <c:v>244.22801169654491</c:v>
                </c:pt>
                <c:pt idx="5">
                  <c:v>173.00354254167138</c:v>
                </c:pt>
                <c:pt idx="6">
                  <c:v>150.7547682894774</c:v>
                </c:pt>
                <c:pt idx="7">
                  <c:v>47.184962162536131</c:v>
                </c:pt>
                <c:pt idx="8">
                  <c:v>26.306967928391586</c:v>
                </c:pt>
                <c:pt idx="9">
                  <c:v>27.573258161429571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82-466D-8F55-C04319391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17681920"/>
        <c:axId val="178017344"/>
      </c:barChart>
      <c:catAx>
        <c:axId val="81768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017344"/>
        <c:crosses val="autoZero"/>
        <c:auto val="1"/>
        <c:lblAlgn val="ctr"/>
        <c:lblOffset val="100"/>
        <c:noMultiLvlLbl val="0"/>
      </c:catAx>
      <c:valAx>
        <c:axId val="178017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Demanda de Energia [ktep]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17681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123824</xdr:colOff>
      <xdr:row>2</xdr:row>
      <xdr:rowOff>104775</xdr:rowOff>
    </xdr:from>
    <xdr:to>
      <xdr:col>23</xdr:col>
      <xdr:colOff>342899</xdr:colOff>
      <xdr:row>27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"/>
  <sheetViews>
    <sheetView tabSelected="1" workbookViewId="0">
      <selection activeCell="M14" sqref="M14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2" spans="2:12" ht="15.75" thickBot="1" x14ac:dyDescent="0.3">
      <c r="B2" s="2" t="s">
        <v>10</v>
      </c>
      <c r="L2" s="5" t="s">
        <v>11</v>
      </c>
    </row>
    <row r="3" spans="2:12" x14ac:dyDescent="0.25">
      <c r="B3" s="18" t="s">
        <v>0</v>
      </c>
      <c r="C3" s="20" t="s">
        <v>14</v>
      </c>
      <c r="D3" s="21"/>
      <c r="E3" s="21"/>
      <c r="F3" s="21"/>
      <c r="G3" s="21"/>
      <c r="H3" s="21"/>
      <c r="I3" s="21"/>
      <c r="J3" s="21"/>
      <c r="K3" s="21"/>
      <c r="L3" s="21"/>
    </row>
    <row r="4" spans="2:12" ht="15.75" thickBot="1" x14ac:dyDescent="0.3">
      <c r="B4" s="19"/>
      <c r="C4" s="6">
        <v>2015</v>
      </c>
      <c r="D4" s="7">
        <v>2016</v>
      </c>
      <c r="E4" s="7">
        <v>2017</v>
      </c>
      <c r="F4" s="7">
        <v>2018</v>
      </c>
      <c r="G4" s="7">
        <v>2019</v>
      </c>
      <c r="H4" s="8">
        <v>2020</v>
      </c>
      <c r="I4" s="7">
        <v>2021</v>
      </c>
      <c r="J4" s="8">
        <v>2022</v>
      </c>
      <c r="K4" s="7">
        <v>2023</v>
      </c>
      <c r="L4" s="8">
        <v>2024</v>
      </c>
    </row>
    <row r="5" spans="2:12" x14ac:dyDescent="0.25">
      <c r="B5" s="9" t="s">
        <v>6</v>
      </c>
      <c r="C5" s="12">
        <v>5179.118141701375</v>
      </c>
      <c r="D5" s="12">
        <v>5091.0027191872259</v>
      </c>
      <c r="E5" s="12">
        <v>5173.6861237334761</v>
      </c>
      <c r="F5" s="12">
        <v>5101.1846081594249</v>
      </c>
      <c r="G5" s="12">
        <v>5238.9813750392841</v>
      </c>
      <c r="H5" s="12">
        <v>4811.967580829556</v>
      </c>
      <c r="I5" s="12">
        <v>5154.7084242713809</v>
      </c>
      <c r="J5" s="12">
        <v>5366.6711881288993</v>
      </c>
      <c r="K5" s="12">
        <v>5566.5752749360227</v>
      </c>
      <c r="L5" s="12">
        <v>6327.0530515720757</v>
      </c>
    </row>
    <row r="6" spans="2:12" x14ac:dyDescent="0.25">
      <c r="B6" s="9" t="s">
        <v>7</v>
      </c>
      <c r="C6" s="12">
        <v>2398.2874238361596</v>
      </c>
      <c r="D6" s="12">
        <v>2129.7534142591358</v>
      </c>
      <c r="E6" s="12">
        <v>2073.5479027270767</v>
      </c>
      <c r="F6" s="12">
        <v>2263.1608390213964</v>
      </c>
      <c r="G6" s="12">
        <v>2151.6284786070019</v>
      </c>
      <c r="H6" s="12">
        <v>2055.6269670260481</v>
      </c>
      <c r="I6" s="12">
        <v>2339.8996024598914</v>
      </c>
      <c r="J6" s="12">
        <v>2370.4288632328958</v>
      </c>
      <c r="K6" s="12">
        <v>2548.1822120766769</v>
      </c>
      <c r="L6" s="12">
        <v>2627.0728048464216</v>
      </c>
    </row>
    <row r="7" spans="2:12" x14ac:dyDescent="0.25">
      <c r="B7" s="9" t="s">
        <v>2</v>
      </c>
      <c r="C7" s="12">
        <v>1374.2986534147462</v>
      </c>
      <c r="D7" s="12">
        <v>1403.9130809428641</v>
      </c>
      <c r="E7" s="12">
        <v>1400.5576593175761</v>
      </c>
      <c r="F7" s="12">
        <v>1421.8096473039748</v>
      </c>
      <c r="G7" s="12">
        <v>1438.8243351057818</v>
      </c>
      <c r="H7" s="12">
        <v>1496.8565677685833</v>
      </c>
      <c r="I7" s="12">
        <v>1497.3185893125308</v>
      </c>
      <c r="J7" s="12">
        <v>1550.2466118907332</v>
      </c>
      <c r="K7" s="12">
        <v>1719.4175176486362</v>
      </c>
      <c r="L7" s="12">
        <v>1875.9378661913831</v>
      </c>
    </row>
    <row r="8" spans="2:12" x14ac:dyDescent="0.25">
      <c r="B8" s="9" t="s">
        <v>5</v>
      </c>
      <c r="C8" s="12">
        <v>1564.8992182033021</v>
      </c>
      <c r="D8" s="12">
        <v>1646.1964430791375</v>
      </c>
      <c r="E8" s="12">
        <v>1655.2462532833724</v>
      </c>
      <c r="F8" s="12">
        <v>1678.2253478595233</v>
      </c>
      <c r="G8" s="12">
        <v>1638.0687120660637</v>
      </c>
      <c r="H8" s="12">
        <v>1610.195756462454</v>
      </c>
      <c r="I8" s="12">
        <v>1605.5759743467263</v>
      </c>
      <c r="J8" s="12">
        <v>1651.0379085038703</v>
      </c>
      <c r="K8" s="12">
        <v>1584.4774986856019</v>
      </c>
      <c r="L8" s="12">
        <v>1658.941473585114</v>
      </c>
    </row>
    <row r="9" spans="2:12" x14ac:dyDescent="0.25">
      <c r="B9" s="9" t="s">
        <v>3</v>
      </c>
      <c r="C9" s="12">
        <v>532.82372034501338</v>
      </c>
      <c r="D9" s="12">
        <v>518.95649204595748</v>
      </c>
      <c r="E9" s="12">
        <v>523.38899802245191</v>
      </c>
      <c r="F9" s="12">
        <v>531.49689518273806</v>
      </c>
      <c r="G9" s="12">
        <v>534.62080338283431</v>
      </c>
      <c r="H9" s="12">
        <v>492.93793782126784</v>
      </c>
      <c r="I9" s="12">
        <v>523.36012694387978</v>
      </c>
      <c r="J9" s="12">
        <v>571.39224370028376</v>
      </c>
      <c r="K9" s="12">
        <v>417.47838215158481</v>
      </c>
      <c r="L9" s="12">
        <v>444.27853910162497</v>
      </c>
    </row>
    <row r="10" spans="2:12" x14ac:dyDescent="0.25">
      <c r="B10" s="9" t="s">
        <v>1</v>
      </c>
      <c r="C10" s="12">
        <v>657.22277263858041</v>
      </c>
      <c r="D10" s="12">
        <v>621.76054116339992</v>
      </c>
      <c r="E10" s="12">
        <v>509.02485904428499</v>
      </c>
      <c r="F10" s="12">
        <v>462.66552984062537</v>
      </c>
      <c r="G10" s="12">
        <v>499.18447673609472</v>
      </c>
      <c r="H10" s="12">
        <v>549.21712710756037</v>
      </c>
      <c r="I10" s="12">
        <v>499.01188536772793</v>
      </c>
      <c r="J10" s="12">
        <v>470.83511640213999</v>
      </c>
      <c r="K10" s="12">
        <v>451.74038996379988</v>
      </c>
      <c r="L10" s="12">
        <v>433.045797182564</v>
      </c>
    </row>
    <row r="11" spans="2:12" x14ac:dyDescent="0.25">
      <c r="B11" s="9" t="s">
        <v>4</v>
      </c>
      <c r="C11" s="12">
        <v>118.82156048535752</v>
      </c>
      <c r="D11" s="12">
        <v>129.1849738935712</v>
      </c>
      <c r="E11" s="12">
        <v>129.7734548560172</v>
      </c>
      <c r="F11" s="12">
        <v>131.26124170244034</v>
      </c>
      <c r="G11" s="12">
        <v>132.75760238732121</v>
      </c>
      <c r="H11" s="12">
        <v>187.93885570860266</v>
      </c>
      <c r="I11" s="12">
        <v>193.41992956772071</v>
      </c>
      <c r="J11" s="12">
        <v>203.43519089430765</v>
      </c>
      <c r="K11" s="12">
        <v>129.24094550332376</v>
      </c>
      <c r="L11" s="12">
        <v>127.91796793996375</v>
      </c>
    </row>
    <row r="12" spans="2:12" x14ac:dyDescent="0.25">
      <c r="B12" s="10" t="s">
        <v>8</v>
      </c>
      <c r="C12" s="13">
        <v>229.1825379060665</v>
      </c>
      <c r="D12" s="13">
        <v>237.37352292742113</v>
      </c>
      <c r="E12" s="13">
        <v>237.25536913899481</v>
      </c>
      <c r="F12" s="13">
        <v>240.77978513472425</v>
      </c>
      <c r="G12" s="13">
        <v>244.22801169654491</v>
      </c>
      <c r="H12" s="13">
        <v>173.00354254167138</v>
      </c>
      <c r="I12" s="13">
        <v>150.7547682894774</v>
      </c>
      <c r="J12" s="13">
        <v>47.184962162536131</v>
      </c>
      <c r="K12" s="13">
        <v>26.306967928391586</v>
      </c>
      <c r="L12" s="13">
        <v>27.573258161429571</v>
      </c>
    </row>
    <row r="13" spans="2:12" ht="15.75" thickBot="1" x14ac:dyDescent="0.3">
      <c r="B13" s="11" t="s">
        <v>9</v>
      </c>
      <c r="C13" s="14">
        <f>SUM(C5:C12)</f>
        <v>12054.6540285306</v>
      </c>
      <c r="D13" s="14">
        <f t="shared" ref="D13:L13" si="0">SUM(D5:D12)</f>
        <v>11778.141187498712</v>
      </c>
      <c r="E13" s="14">
        <f t="shared" si="0"/>
        <v>11702.48062012325</v>
      </c>
      <c r="F13" s="14">
        <f t="shared" si="0"/>
        <v>11830.583894204849</v>
      </c>
      <c r="G13" s="14">
        <f t="shared" si="0"/>
        <v>11878.293795020927</v>
      </c>
      <c r="H13" s="14">
        <f t="shared" si="0"/>
        <v>11377.744335265743</v>
      </c>
      <c r="I13" s="14">
        <f t="shared" si="0"/>
        <v>11964.049300559334</v>
      </c>
      <c r="J13" s="14">
        <f t="shared" si="0"/>
        <v>12231.232084915666</v>
      </c>
      <c r="K13" s="14">
        <f t="shared" si="0"/>
        <v>12443.419188894035</v>
      </c>
      <c r="L13" s="14">
        <f t="shared" si="0"/>
        <v>13521.820758580576</v>
      </c>
    </row>
    <row r="14" spans="2:12" x14ac:dyDescent="0.25">
      <c r="B14" s="4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ht="15.75" thickBot="1" x14ac:dyDescent="0.3">
      <c r="B16" s="2" t="s">
        <v>10</v>
      </c>
      <c r="L16" s="5" t="s">
        <v>12</v>
      </c>
    </row>
    <row r="17" spans="2:12" x14ac:dyDescent="0.25">
      <c r="B17" s="18" t="s">
        <v>0</v>
      </c>
      <c r="C17" s="20" t="s">
        <v>14</v>
      </c>
      <c r="D17" s="21"/>
      <c r="E17" s="21"/>
      <c r="F17" s="21"/>
      <c r="G17" s="21"/>
      <c r="H17" s="21"/>
      <c r="I17" s="21"/>
      <c r="J17" s="21"/>
      <c r="K17" s="21"/>
      <c r="L17" s="21"/>
    </row>
    <row r="18" spans="2:12" ht="15.75" thickBot="1" x14ac:dyDescent="0.3">
      <c r="B18" s="19"/>
      <c r="C18" s="6">
        <v>2015</v>
      </c>
      <c r="D18" s="7">
        <v>2016</v>
      </c>
      <c r="E18" s="7">
        <v>2017</v>
      </c>
      <c r="F18" s="7">
        <v>2018</v>
      </c>
      <c r="G18" s="7">
        <v>2019</v>
      </c>
      <c r="H18" s="8">
        <v>2020</v>
      </c>
      <c r="I18" s="7">
        <v>2021</v>
      </c>
      <c r="J18" s="8">
        <v>2022</v>
      </c>
      <c r="K18" s="7">
        <v>2023</v>
      </c>
      <c r="L18" s="8">
        <v>2024</v>
      </c>
    </row>
    <row r="19" spans="2:12" x14ac:dyDescent="0.25">
      <c r="B19" s="9" t="s">
        <v>6</v>
      </c>
      <c r="C19" s="15">
        <f>C5/C$13</f>
        <v>0.4296363984767701</v>
      </c>
      <c r="D19" s="15">
        <f t="shared" ref="D19:L19" si="1">D5/D$13</f>
        <v>0.43224161080619433</v>
      </c>
      <c r="E19" s="15">
        <f t="shared" si="1"/>
        <v>0.44210166132101547</v>
      </c>
      <c r="F19" s="15">
        <f t="shared" si="1"/>
        <v>0.43118620803308061</v>
      </c>
      <c r="G19" s="15">
        <f t="shared" si="1"/>
        <v>0.44105504253778682</v>
      </c>
      <c r="H19" s="15">
        <f t="shared" si="1"/>
        <v>0.42292808126428744</v>
      </c>
      <c r="I19" s="15">
        <f t="shared" si="1"/>
        <v>0.43084981470532652</v>
      </c>
      <c r="J19" s="15">
        <f t="shared" si="1"/>
        <v>0.43876783228955485</v>
      </c>
      <c r="K19" s="15">
        <f t="shared" si="1"/>
        <v>0.44735094031906331</v>
      </c>
      <c r="L19" s="15">
        <f t="shared" si="1"/>
        <v>0.46791428199912366</v>
      </c>
    </row>
    <row r="20" spans="2:12" x14ac:dyDescent="0.25">
      <c r="B20" s="9" t="s">
        <v>7</v>
      </c>
      <c r="C20" s="15">
        <f t="shared" ref="C20:C26" si="2">C6/C$13</f>
        <v>0.19895116178033509</v>
      </c>
      <c r="D20" s="15">
        <f t="shared" ref="D20:L20" si="3">D6/D$13</f>
        <v>0.18082254070104462</v>
      </c>
      <c r="E20" s="15">
        <f t="shared" si="3"/>
        <v>0.17718874912396465</v>
      </c>
      <c r="F20" s="15">
        <f t="shared" si="3"/>
        <v>0.19129747603835465</v>
      </c>
      <c r="G20" s="15">
        <f t="shared" si="3"/>
        <v>0.18113952354915727</v>
      </c>
      <c r="H20" s="15">
        <f t="shared" si="3"/>
        <v>0.18067086994164175</v>
      </c>
      <c r="I20" s="15">
        <f t="shared" si="3"/>
        <v>0.19557756271954665</v>
      </c>
      <c r="J20" s="15">
        <f t="shared" si="3"/>
        <v>0.19380131509042817</v>
      </c>
      <c r="K20" s="15">
        <f t="shared" si="3"/>
        <v>0.20478151329587718</v>
      </c>
      <c r="L20" s="15">
        <f t="shared" si="3"/>
        <v>0.19428395419155023</v>
      </c>
    </row>
    <row r="21" spans="2:12" x14ac:dyDescent="0.25">
      <c r="B21" s="9" t="s">
        <v>2</v>
      </c>
      <c r="C21" s="15">
        <f t="shared" si="2"/>
        <v>0.1140056487861117</v>
      </c>
      <c r="D21" s="15">
        <f t="shared" ref="D21:L21" si="4">D7/D$13</f>
        <v>0.11919648937754064</v>
      </c>
      <c r="E21" s="15">
        <f t="shared" si="4"/>
        <v>0.11968040834942442</v>
      </c>
      <c r="F21" s="15">
        <f t="shared" si="4"/>
        <v>0.12018085159773399</v>
      </c>
      <c r="G21" s="15">
        <f t="shared" si="4"/>
        <v>0.12113055628485125</v>
      </c>
      <c r="H21" s="15">
        <f t="shared" si="4"/>
        <v>0.13156004596877965</v>
      </c>
      <c r="I21" s="15">
        <f t="shared" si="4"/>
        <v>0.12515148940773166</v>
      </c>
      <c r="J21" s="15">
        <f t="shared" si="4"/>
        <v>0.12674492652319108</v>
      </c>
      <c r="K21" s="15">
        <f t="shared" si="4"/>
        <v>0.1381788631844249</v>
      </c>
      <c r="L21" s="15">
        <f t="shared" si="4"/>
        <v>0.13873411722315315</v>
      </c>
    </row>
    <row r="22" spans="2:12" x14ac:dyDescent="0.25">
      <c r="B22" s="9" t="s">
        <v>5</v>
      </c>
      <c r="C22" s="15">
        <f t="shared" si="2"/>
        <v>0.12981701627434059</v>
      </c>
      <c r="D22" s="15">
        <f t="shared" ref="D22:L22" si="5">D8/D$13</f>
        <v>0.13976708352132899</v>
      </c>
      <c r="E22" s="15">
        <f t="shared" si="5"/>
        <v>0.14144404994245907</v>
      </c>
      <c r="F22" s="15">
        <f t="shared" si="5"/>
        <v>0.14185481991988522</v>
      </c>
      <c r="G22" s="15">
        <f t="shared" si="5"/>
        <v>0.13790437754222745</v>
      </c>
      <c r="H22" s="15">
        <f t="shared" si="5"/>
        <v>0.14152152737969267</v>
      </c>
      <c r="I22" s="15">
        <f t="shared" si="5"/>
        <v>0.13420004665741922</v>
      </c>
      <c r="J22" s="15">
        <f t="shared" si="5"/>
        <v>0.13498541251130663</v>
      </c>
      <c r="K22" s="15">
        <f t="shared" si="5"/>
        <v>0.12733457537939213</v>
      </c>
      <c r="L22" s="15">
        <f t="shared" si="5"/>
        <v>0.12268624937454486</v>
      </c>
    </row>
    <row r="23" spans="2:12" x14ac:dyDescent="0.25">
      <c r="B23" s="9" t="s">
        <v>3</v>
      </c>
      <c r="C23" s="15">
        <f t="shared" si="2"/>
        <v>4.4200664663120309E-2</v>
      </c>
      <c r="D23" s="15">
        <f t="shared" ref="D23:L23" si="6">D9/D$13</f>
        <v>4.4060984138717625E-2</v>
      </c>
      <c r="E23" s="15">
        <f t="shared" si="6"/>
        <v>4.4724619934208412E-2</v>
      </c>
      <c r="F23" s="15">
        <f t="shared" si="6"/>
        <v>4.4925668921809436E-2</v>
      </c>
      <c r="G23" s="15">
        <f t="shared" si="6"/>
        <v>4.5008215204016377E-2</v>
      </c>
      <c r="H23" s="15">
        <f t="shared" si="6"/>
        <v>4.3324750785038148E-2</v>
      </c>
      <c r="I23" s="15">
        <f t="shared" si="6"/>
        <v>4.37443973855417E-2</v>
      </c>
      <c r="J23" s="15">
        <f t="shared" si="6"/>
        <v>4.6715836943766367E-2</v>
      </c>
      <c r="K23" s="15">
        <f t="shared" si="6"/>
        <v>3.3550134076025619E-2</v>
      </c>
      <c r="L23" s="15">
        <f t="shared" si="6"/>
        <v>3.2856413868649903E-2</v>
      </c>
    </row>
    <row r="24" spans="2:12" x14ac:dyDescent="0.25">
      <c r="B24" s="9" t="s">
        <v>1</v>
      </c>
      <c r="C24" s="15">
        <f t="shared" si="2"/>
        <v>5.45202517702362E-2</v>
      </c>
      <c r="D24" s="15">
        <f t="shared" ref="D24:L24" si="7">D10/D$13</f>
        <v>5.2789360499714076E-2</v>
      </c>
      <c r="E24" s="15">
        <f t="shared" si="7"/>
        <v>4.3497175989249702E-2</v>
      </c>
      <c r="F24" s="15">
        <f t="shared" si="7"/>
        <v>3.9107582007618387E-2</v>
      </c>
      <c r="G24" s="15">
        <f t="shared" si="7"/>
        <v>4.2024930966545034E-2</v>
      </c>
      <c r="H24" s="15">
        <f t="shared" si="7"/>
        <v>4.8271178444855838E-2</v>
      </c>
      <c r="I24" s="15">
        <f t="shared" si="7"/>
        <v>4.1709280263865049E-2</v>
      </c>
      <c r="J24" s="15">
        <f t="shared" si="7"/>
        <v>3.8494496149967083E-2</v>
      </c>
      <c r="K24" s="15">
        <f t="shared" si="7"/>
        <v>3.6303557977616467E-2</v>
      </c>
      <c r="L24" s="15">
        <f t="shared" si="7"/>
        <v>3.2025701635466884E-2</v>
      </c>
    </row>
    <row r="25" spans="2:12" x14ac:dyDescent="0.25">
      <c r="B25" s="9" t="s">
        <v>4</v>
      </c>
      <c r="C25" s="15">
        <f t="shared" si="2"/>
        <v>9.8569034170648238E-3</v>
      </c>
      <c r="D25" s="15">
        <f t="shared" ref="D25:L25" si="8">D11/D$13</f>
        <v>1.096819708959575E-2</v>
      </c>
      <c r="E25" s="15">
        <f t="shared" si="8"/>
        <v>1.1089397117467769E-2</v>
      </c>
      <c r="F25" s="15">
        <f t="shared" si="8"/>
        <v>1.1095077206353103E-2</v>
      </c>
      <c r="G25" s="15">
        <f t="shared" si="8"/>
        <v>1.1176487522388928E-2</v>
      </c>
      <c r="H25" s="15">
        <f t="shared" si="8"/>
        <v>1.6518112041424518E-2</v>
      </c>
      <c r="I25" s="15">
        <f t="shared" si="8"/>
        <v>1.616676132876501E-2</v>
      </c>
      <c r="J25" s="15">
        <f t="shared" si="8"/>
        <v>1.6632436493883299E-2</v>
      </c>
      <c r="K25" s="15">
        <f t="shared" si="8"/>
        <v>1.0386288811894524E-2</v>
      </c>
      <c r="L25" s="15">
        <f t="shared" si="8"/>
        <v>9.4601141535462611E-3</v>
      </c>
    </row>
    <row r="26" spans="2:12" x14ac:dyDescent="0.25">
      <c r="B26" s="10" t="s">
        <v>8</v>
      </c>
      <c r="C26" s="16">
        <f t="shared" si="2"/>
        <v>1.9011954832021227E-2</v>
      </c>
      <c r="D26" s="16">
        <f t="shared" ref="D26:L26" si="9">D12/D$13</f>
        <v>2.0153733865864061E-2</v>
      </c>
      <c r="E26" s="16">
        <f t="shared" si="9"/>
        <v>2.0273938222210536E-2</v>
      </c>
      <c r="F26" s="16">
        <f t="shared" si="9"/>
        <v>2.0352316275164491E-2</v>
      </c>
      <c r="G26" s="16">
        <f t="shared" si="9"/>
        <v>2.056086639302683E-2</v>
      </c>
      <c r="H26" s="16">
        <f t="shared" si="9"/>
        <v>1.5205434174280085E-2</v>
      </c>
      <c r="I26" s="16">
        <f t="shared" si="9"/>
        <v>1.2600647531804255E-2</v>
      </c>
      <c r="J26" s="16">
        <f t="shared" si="9"/>
        <v>3.8577439979025196E-3</v>
      </c>
      <c r="K26" s="16">
        <f t="shared" si="9"/>
        <v>2.1141269557061137E-3</v>
      </c>
      <c r="L26" s="16">
        <f t="shared" si="9"/>
        <v>2.0391675539651226E-3</v>
      </c>
    </row>
    <row r="27" spans="2:12" ht="15.75" thickBot="1" x14ac:dyDescent="0.3">
      <c r="B27" s="11" t="s">
        <v>9</v>
      </c>
      <c r="C27" s="17">
        <f>C13/C$13</f>
        <v>1</v>
      </c>
      <c r="D27" s="17">
        <f t="shared" ref="D27:L27" si="10">D13/D$13</f>
        <v>1</v>
      </c>
      <c r="E27" s="17">
        <f t="shared" si="10"/>
        <v>1</v>
      </c>
      <c r="F27" s="17">
        <f t="shared" si="10"/>
        <v>1</v>
      </c>
      <c r="G27" s="17">
        <f t="shared" si="10"/>
        <v>1</v>
      </c>
      <c r="H27" s="17">
        <f t="shared" si="10"/>
        <v>1</v>
      </c>
      <c r="I27" s="17">
        <f t="shared" si="10"/>
        <v>1</v>
      </c>
      <c r="J27" s="17">
        <f t="shared" si="10"/>
        <v>1</v>
      </c>
      <c r="K27" s="17">
        <f t="shared" si="10"/>
        <v>1</v>
      </c>
      <c r="L27" s="17">
        <f t="shared" si="10"/>
        <v>1</v>
      </c>
    </row>
    <row r="28" spans="2:12" x14ac:dyDescent="0.25">
      <c r="B28" s="4" t="s">
        <v>13</v>
      </c>
    </row>
  </sheetData>
  <mergeCells count="4">
    <mergeCell ref="B3:B4"/>
    <mergeCell ref="C3:L3"/>
    <mergeCell ref="B17:B18"/>
    <mergeCell ref="C17:L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d1d7beeea24043249d5a0764f8601dad</vt:lpwstr>
  </property>
</Properties>
</file>